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6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Прогноз!$A$1:$F$161</definedName>
  </definedNames>
  <calcPr calcId="152511" iterate="1"/>
</workbook>
</file>

<file path=xl/calcChain.xml><?xml version="1.0" encoding="utf-8"?>
<calcChain xmlns="http://schemas.openxmlformats.org/spreadsheetml/2006/main">
  <c r="F160" i="2" l="1"/>
  <c r="F142" i="2"/>
  <c r="F143" i="2"/>
  <c r="F140" i="2"/>
  <c r="F132" i="2"/>
  <c r="F124" i="2"/>
  <c r="F121" i="2"/>
  <c r="F102" i="2"/>
  <c r="F99" i="2"/>
  <c r="F97" i="2"/>
  <c r="F88" i="2"/>
  <c r="F85" i="2"/>
  <c r="F87" i="2"/>
  <c r="F79" i="2"/>
  <c r="F78" i="2"/>
  <c r="F64" i="2"/>
  <c r="F62" i="2"/>
  <c r="F58" i="2"/>
  <c r="F52" i="2"/>
  <c r="F53" i="2"/>
  <c r="F54" i="2"/>
  <c r="F55" i="2"/>
  <c r="F56" i="2"/>
  <c r="F48" i="2"/>
  <c r="F161" i="2" s="1"/>
  <c r="F46" i="2"/>
  <c r="F43" i="2"/>
  <c r="F37" i="2"/>
  <c r="F30" i="2"/>
  <c r="F28" i="2"/>
  <c r="F29" i="2"/>
  <c r="F25" i="2"/>
  <c r="F11" i="2"/>
  <c r="F12" i="2"/>
  <c r="F14" i="2"/>
  <c r="F15" i="2"/>
  <c r="F16" i="2"/>
  <c r="F19" i="2"/>
  <c r="F60" i="2" l="1"/>
  <c r="F45" i="2"/>
  <c r="F157" i="2" l="1"/>
  <c r="F156" i="2"/>
  <c r="F151" i="2"/>
  <c r="F150" i="2"/>
  <c r="F137" i="2"/>
  <c r="F123" i="2"/>
  <c r="F119" i="2"/>
  <c r="F111" i="2"/>
  <c r="F106" i="2"/>
  <c r="F105" i="2"/>
  <c r="F104" i="2"/>
  <c r="F101" i="2"/>
  <c r="F94" i="2"/>
  <c r="F75" i="2"/>
  <c r="F72" i="2"/>
  <c r="F68" i="2"/>
  <c r="F51" i="2"/>
  <c r="F27" i="2"/>
  <c r="F10" i="2"/>
  <c r="F146" i="2" l="1"/>
  <c r="F107" i="2"/>
  <c r="F154" i="2"/>
  <c r="F113" i="2"/>
</calcChain>
</file>

<file path=xl/sharedStrings.xml><?xml version="1.0" encoding="utf-8"?>
<sst xmlns="http://schemas.openxmlformats.org/spreadsheetml/2006/main" count="256" uniqueCount="156">
  <si>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</si>
  <si>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</si>
  <si>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</si>
  <si>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</si>
  <si>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</si>
  <si>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</si>
  <si>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</si>
  <si>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</si>
  <si>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</si>
  <si>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</si>
  <si>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</si>
  <si>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</si>
  <si>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</si>
  <si>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</si>
  <si>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</si>
  <si>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</si>
  <si>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</si>
  <si>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</si>
  <si>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</si>
  <si>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Общая площадь жилых помещений, приходящихся в среднем на 1 жителя, кв. м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</si>
  <si>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</si>
  <si>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</si>
  <si>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</si>
  <si>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</si>
  <si>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</si>
  <si>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</si>
  <si>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</si>
  <si>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</si>
  <si>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</si>
  <si>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Площадь территории, очищенной от свалок, га</t>
  </si>
  <si>
    <t>Количество контейнерных площадок, находящихся в муниципальной собственности (бесхозные), шт.</t>
  </si>
  <si>
    <t>Развитие экономического потенциала города Пыть-Яха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</si>
  <si>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</si>
  <si>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Цифровое развитие города Пыть-Яха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</si>
  <si>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</si>
  <si>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</si>
  <si>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</si>
  <si>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Управление муниципальными финансами в городе Пыть-Яхе</t>
  </si>
  <si>
    <t>Развитие гражданского общества в городе Пыть-Яхе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</si>
  <si>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</si>
  <si>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</si>
  <si>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</si>
  <si>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</si>
  <si>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</si>
  <si>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</si>
  <si>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да</t>
  </si>
  <si>
    <t xml:space="preserve">% </t>
  </si>
  <si>
    <t xml:space="preserve">Средний процент достижения целевых показателей в целом по всем программам </t>
  </si>
  <si>
    <t xml:space="preserve">Доступность дошкольного образования для детей в возрасте от 3 до 7 лет, %
</t>
  </si>
  <si>
    <t>«ГП», «МП»</t>
  </si>
  <si>
    <t xml:space="preserve">Доля детей в возрасте от 5 до 18 лет, охваченных дополнительным образованием, %
</t>
  </si>
  <si>
    <t>«МП»</t>
  </si>
  <si>
    <t>Число посещений культурных мероприятий, тыс. единиц</t>
  </si>
  <si>
    <t>«ГП»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</si>
  <si>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</si>
  <si>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</si>
  <si>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</si>
  <si>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</si>
  <si>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</si>
  <si>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</si>
  <si>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 xml:space="preserve">Доля граждан, положительно оценивающих состояние межнациональных отношений в муниципальном образовании, % 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</si>
  <si>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</si>
  <si>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</si>
  <si>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</si>
  <si>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</si>
  <si>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</si>
  <si>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</si>
  <si>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</si>
  <si>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</si>
  <si>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</si>
  <si>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</si>
  <si>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</si>
  <si>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</si>
  <si>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Отношение объема муниципального долга городского округа к общему объему доходов бюджета города, %</t>
  </si>
  <si>
    <t>Предельный объем расходов на обслуживание муниципального долга, %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</si>
  <si>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</si>
  <si>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</si>
  <si>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социально значимых проектов социально ориентированных некоммерческих организаций, ед.</t>
  </si>
  <si>
    <t>Количество инициативных проектов, реализованных из местного бюджета с привлечением инициативных платежей,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</si>
  <si>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</si>
  <si>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</si>
  <si>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</si>
  <si>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</si>
  <si>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</si>
  <si>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</si>
  <si>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</si>
  <si>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</si>
  <si>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</si>
  <si>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</si>
  <si>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</si>
  <si>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</si>
  <si>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</si>
  <si>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</si>
  <si>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</si>
  <si>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</si>
  <si>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Уровень показателя</t>
  </si>
  <si>
    <t>Развитие образования</t>
  </si>
  <si>
    <t>Социальное и демографическое развитие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</si>
  <si>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</si>
  <si>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</si>
  <si>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</si>
  <si>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</si>
  <si>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</si>
  <si>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Развитие жилищной сферы</t>
  </si>
  <si>
    <t>Объем жилищного строительства, млн. кв. м</t>
  </si>
  <si>
    <t>«НП», «ГП»</t>
  </si>
  <si>
    <t>«ВДЛ»,
«ГП»</t>
  </si>
  <si>
    <t>«НП»,
«ФП в НП»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</si>
  <si>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</si>
  <si>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Общая распространенность наркомании (на 100 тыс. населения), ед.</t>
  </si>
  <si>
    <t>Укрепление межнационального и межконфессионального согласия, профилактика экстремизма</t>
  </si>
  <si>
    <t>Безопасность жизнедеятельности</t>
  </si>
  <si>
    <t xml:space="preserve">Экологическая безопасность </t>
  </si>
  <si>
    <t>«НП»</t>
  </si>
  <si>
    <t>Доля молодых людей, вовлеченных в добровольческую и общественную деятельность, %</t>
  </si>
  <si>
    <t>Управление муниципальным имуществом</t>
  </si>
  <si>
    <t>Содержание городских территорий, озеленение и благоустройство</t>
  </si>
  <si>
    <t>Устойчивое развитие коренных малочисленных народов Севера</t>
  </si>
  <si>
    <t>План 
3 месяца</t>
  </si>
  <si>
    <t>Факт 
3 месяца</t>
  </si>
  <si>
    <t>Приложение №4</t>
  </si>
  <si>
    <t>Прогноз достижения значений целевых показателей по состоянию на 01.04.2026 год в рамках реализации муниципальных программ города Пыть-Ях</t>
  </si>
  <si>
    <t>«НП»,
«ГП»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</si>
  <si>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</si>
  <si>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</si>
  <si>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</si>
  <si>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</si>
  <si>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</si>
  <si>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</si>
  <si>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Эффективность системы выявления, поддержки и развития способностей и талантов у детей и молодежи, %</t>
  </si>
  <si>
    <t>«ВДЛ», «ГП»</t>
  </si>
  <si>
    <t xml:space="preserve">Доля детей, охваченных деятельностью на инфраструктуре, созданной при исполнении мероприятий нацпроекта "Образование" (новые места дополнительного образования, Регионального центра выявления, поддержки и развития способностей и талантов у детей и молодежи, технопарков "Кванториум" и центров "IT-куб", "Точка роста"), от общей численности детей 5 - 18 (17 включительно) лет, % </t>
  </si>
  <si>
    <t>Доля детей от 5 до 18 лет (17 лет включительно), которые обеспечены сертификатами персонифицированного финансирования дополнительного образования (социальными сертификатами), от общей численности детей указанного возраста по демографии, %</t>
  </si>
  <si>
    <t>Доля детей, обучающихся по дополнительным общеобразовательным программам в организациях частной формы собственности (в том числе у индивидуальных предпринимателей), в общей численности детей, которые обучаются по программам дополнительного образования в организациях всех форм собственности, %</t>
  </si>
  <si>
    <t>Доля детей с ограниченными возможностями здоровья и детей-инвалидов от 5 до 18 лет (17 лет включительно), осваивающих дополнительные общеобразовательные программы, в том числе с использованием дистанционных технологий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</si>
  <si>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</si>
  <si>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</si>
  <si>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</si>
  <si>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</si>
  <si>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</si>
  <si>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</si>
  <si>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Объем вывезенного мусора, м3</t>
  </si>
  <si>
    <t>Обработка территорий, наиболее посещаемых населением, специальными средствами от клещей, грызунов и насекомых, га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</si>
  <si>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</si>
  <si>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</si>
  <si>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≤ 50%</t>
  </si>
  <si>
    <t>≤ 5%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</si>
  <si>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</si>
  <si>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</si>
  <si>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Количество договоров, контрактов, соглашений, меморандумов, протоколов о намерениях, планов мероприятий (дорожных карт), программ сотрудничества с внешними партнерами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</si>
  <si>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</si>
  <si>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</si>
  <si>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Доля не используемого недвижимого имущества в общем количестве недвижимого имущества, %</t>
  </si>
  <si>
    <t>Доля актуализированных данных лиц, замещающих муниципальные должности и должности муниципальной службы в государственной информационной системе управления кадрами Ханты-Мансийского автономного округа - Югры, %</t>
  </si>
  <si>
    <t>Доля инвалидов, в отношении которых осуществлены мероприятия по приспособлению общего имущества многоквартирного дома, в котором расположено жилое помещение, с учетом потребностей инвалида, в общей численности инвалидов, заявивших о данной потребности, %</t>
  </si>
  <si>
    <t>Объём произведенных измерений для получения достоверной информации о состоянии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</si>
</sst>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000"/>
  </numFmts>
  <fonts count="19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 applyNumberFormat="1" applyFont="1"/>
    <xf numFmtId="0" fontId="14" fillId="0" borderId="0" xfId="0" applyNumberFormat="1" applyFont="1"/>
    <xf numFmtId="0" fontId="18" fillId="0" borderId="0" xfId="0" applyNumberFormat="1" applyFont="1"/>
    <xf numFmtId="166" fontId="16" fillId="0" borderId="0" xfId="0" applyNumberFormat="1" applyFont="1" applyAlignment="1">
      <alignment horizont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justify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167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center" vertical="top" wrapText="1"/>
    </xf>
    <xf numFmtId="10" fontId="16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16" fillId="0" borderId="0" xfId="0" applyNumberFormat="1" applyFont="1" applyAlignment="1">
      <alignment horizontal="center"/>
    </xf>
    <xf numFmtId="1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right"/>
    </xf>
    <xf numFmtId="0" fontId="17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zoomScaleNormal="100" zoomScaleSheetLayoutView="70" workbookViewId="0">
      <pane ySplit="8" topLeftCell="A34" activePane="bottomLeft" state="frozen"/>
      <selection pane="bottomLeft" activeCell="F48" sqref="F48"/>
    </sheetView>
  </sheetViews>
  <sheetFormatPr defaultColWidth="9.140625" defaultRowHeight="12.75" x14ac:dyDescent="0.2"/>
  <cols>
    <col min="1" max="1" width="3.42578125" style="2" bestFit="1" customWidth="1"/>
    <col min="2" max="2" width="53" style="1" customWidth="1"/>
    <col min="3" max="3" width="13.42578125" style="1" customWidth="1"/>
    <col min="4" max="5" width="10.7109375" style="20" customWidth="1"/>
    <col min="6" max="6" width="10.7109375" style="3" customWidth="1"/>
    <col min="7" max="16384" width="9.140625" style="1"/>
  </cols>
  <sheetData>
    <row r="1" spans="1:6" x14ac:dyDescent="0.2">
      <c r="E1" s="37" t="s">
        <v>120</v>
      </c>
      <c r="F1" s="37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6" t="s">
        <v>121</v>
      </c>
      <c r="B3" s="36"/>
      <c r="C3" s="36"/>
      <c r="D3" s="36"/>
      <c r="E3" s="36"/>
      <c r="F3" s="36"/>
    </row>
    <row r="4" spans="1:6" x14ac:dyDescent="0.2">
      <c r="A4" s="36"/>
      <c r="B4" s="36"/>
      <c r="C4" s="36"/>
      <c r="D4" s="36"/>
      <c r="E4" s="36"/>
      <c r="F4" s="36"/>
    </row>
    <row r="5" spans="1:6" x14ac:dyDescent="0.2">
      <c r="A5" s="38" t="s">
        <v>0</v>
      </c>
      <c r="B5" s="39" t="s">
        <v>2</v>
      </c>
      <c r="C5" s="42" t="s">
        <v>95</v>
      </c>
      <c r="D5" s="36" t="s">
        <v>1</v>
      </c>
      <c r="E5" s="36"/>
      <c r="F5" s="36"/>
    </row>
    <row r="6" spans="1:6" x14ac:dyDescent="0.2">
      <c r="A6" s="38"/>
      <c r="B6" s="39"/>
      <c r="C6" s="43"/>
      <c r="D6" s="36"/>
      <c r="E6" s="36"/>
      <c r="F6" s="36"/>
    </row>
    <row r="7" spans="1:6" x14ac:dyDescent="0.2">
      <c r="A7" s="38"/>
      <c r="B7" s="39"/>
      <c r="C7" s="43"/>
      <c r="D7" s="40" t="s">
        <v>118</v>
      </c>
      <c r="E7" s="40" t="s">
        <v>119</v>
      </c>
      <c r="F7" s="41" t="s">
        <v>46</v>
      </c>
    </row>
    <row r="8" spans="1:6" x14ac:dyDescent="0.2">
      <c r="A8" s="38"/>
      <c r="B8" s="39"/>
      <c r="C8" s="44"/>
      <c r="D8" s="40"/>
      <c r="E8" s="40"/>
      <c r="F8" s="41"/>
    </row>
    <row r="9" spans="1:6" ht="18.75" customHeight="1" x14ac:dyDescent="0.2">
      <c r="A9" s="28" t="s">
        <v>96</v>
      </c>
      <c r="B9" s="29"/>
      <c r="C9" s="29"/>
      <c r="D9" s="29"/>
      <c r="E9" s="29"/>
      <c r="F9" s="30"/>
    </row>
    <row r="10" spans="1:6" ht="51" x14ac:dyDescent="0.2">
      <c r="A10" s="4">
        <v>1</v>
      </c>
      <c r="B10" s="5" t="s">
        <v>3</v>
      </c>
      <c r="C10" s="4" t="s">
        <v>122</v>
      </c>
      <c r="D10" s="4">
        <v>82</v>
      </c>
      <c r="E10" s="4">
        <v>0</v>
      </c>
      <c r="F10" s="6">
        <f>E10/D10*100</f>
        <v>0</v>
      </c>
    </row>
    <row r="11" spans="1:6" ht="25.5" x14ac:dyDescent="0.2">
      <c r="A11" s="4">
        <v>2</v>
      </c>
      <c r="B11" s="7" t="s">
        <v>4</v>
      </c>
      <c r="C11" s="4" t="s">
        <v>53</v>
      </c>
      <c r="D11" s="4">
        <v>100</v>
      </c>
      <c r="E11" s="4">
        <v>100</v>
      </c>
      <c r="F11" s="6">
        <f t="shared" ref="F11:F19" si="0">E11/D11*100</f>
        <v>100</v>
      </c>
    </row>
    <row r="12" spans="1:6" ht="27.75" customHeight="1" x14ac:dyDescent="0.2">
      <c r="A12" s="22">
        <v>3</v>
      </c>
      <c r="B12" s="7" t="s">
        <v>48</v>
      </c>
      <c r="C12" s="4" t="s">
        <v>53</v>
      </c>
      <c r="D12" s="4">
        <v>100</v>
      </c>
      <c r="E12" s="4">
        <v>100</v>
      </c>
      <c r="F12" s="6">
        <f t="shared" si="0"/>
        <v>100</v>
      </c>
    </row>
    <row r="13" spans="1:6" ht="51" x14ac:dyDescent="0.2">
      <c r="A13" s="22">
        <v>4</v>
      </c>
      <c r="B13" s="7" t="s">
        <v>123</v>
      </c>
      <c r="C13" s="4" t="s">
        <v>51</v>
      </c>
      <c r="D13" s="4">
        <v>0</v>
      </c>
      <c r="E13" s="4">
        <v>0</v>
      </c>
      <c r="F13" s="6">
        <v>100</v>
      </c>
    </row>
    <row r="14" spans="1:6" ht="51" x14ac:dyDescent="0.2">
      <c r="A14" s="22">
        <v>5</v>
      </c>
      <c r="B14" s="5" t="s">
        <v>124</v>
      </c>
      <c r="C14" s="4" t="s">
        <v>113</v>
      </c>
      <c r="D14" s="4">
        <v>2</v>
      </c>
      <c r="E14" s="4">
        <v>2</v>
      </c>
      <c r="F14" s="6">
        <f t="shared" si="0"/>
        <v>100</v>
      </c>
    </row>
    <row r="15" spans="1:6" ht="51" x14ac:dyDescent="0.2">
      <c r="A15" s="22">
        <v>6</v>
      </c>
      <c r="B15" s="5" t="s">
        <v>125</v>
      </c>
      <c r="C15" s="22" t="s">
        <v>113</v>
      </c>
      <c r="D15" s="22">
        <v>2</v>
      </c>
      <c r="E15" s="22">
        <v>2</v>
      </c>
      <c r="F15" s="6">
        <f t="shared" si="0"/>
        <v>100</v>
      </c>
    </row>
    <row r="16" spans="1:6" ht="38.25" x14ac:dyDescent="0.2">
      <c r="A16" s="22">
        <v>7</v>
      </c>
      <c r="B16" s="5" t="s">
        <v>126</v>
      </c>
      <c r="C16" s="22" t="s">
        <v>113</v>
      </c>
      <c r="D16" s="22">
        <v>225</v>
      </c>
      <c r="E16" s="22">
        <v>217</v>
      </c>
      <c r="F16" s="6">
        <f t="shared" si="0"/>
        <v>96.444444444444443</v>
      </c>
    </row>
    <row r="17" spans="1:6" ht="38.25" x14ac:dyDescent="0.2">
      <c r="A17" s="22">
        <v>8</v>
      </c>
      <c r="B17" s="5" t="s">
        <v>127</v>
      </c>
      <c r="C17" s="22" t="s">
        <v>113</v>
      </c>
      <c r="D17" s="22">
        <v>4</v>
      </c>
      <c r="E17" s="22">
        <v>9.93</v>
      </c>
      <c r="F17" s="6">
        <v>100</v>
      </c>
    </row>
    <row r="18" spans="1:6" ht="30.75" customHeight="1" x14ac:dyDescent="0.2">
      <c r="A18" s="22">
        <v>9</v>
      </c>
      <c r="B18" s="5" t="s">
        <v>50</v>
      </c>
      <c r="C18" s="22" t="s">
        <v>122</v>
      </c>
      <c r="D18" s="22">
        <v>64.95</v>
      </c>
      <c r="E18" s="22">
        <v>74.39</v>
      </c>
      <c r="F18" s="6">
        <v>100</v>
      </c>
    </row>
    <row r="19" spans="1:6" ht="30" customHeight="1" x14ac:dyDescent="0.2">
      <c r="A19" s="22">
        <v>10</v>
      </c>
      <c r="B19" s="5" t="s">
        <v>128</v>
      </c>
      <c r="C19" s="22" t="s">
        <v>113</v>
      </c>
      <c r="D19" s="22">
        <v>0.48</v>
      </c>
      <c r="E19" s="22">
        <v>0.48</v>
      </c>
      <c r="F19" s="6">
        <f t="shared" si="0"/>
        <v>100</v>
      </c>
    </row>
    <row r="20" spans="1:6" ht="25.5" x14ac:dyDescent="0.2">
      <c r="A20" s="22">
        <v>11</v>
      </c>
      <c r="B20" s="5" t="s">
        <v>129</v>
      </c>
      <c r="C20" s="22" t="s">
        <v>130</v>
      </c>
      <c r="D20" s="22">
        <v>15</v>
      </c>
      <c r="E20" s="22">
        <v>37.44</v>
      </c>
      <c r="F20" s="6">
        <v>100</v>
      </c>
    </row>
    <row r="21" spans="1:6" ht="89.25" x14ac:dyDescent="0.2">
      <c r="A21" s="22">
        <v>12</v>
      </c>
      <c r="B21" s="5" t="s">
        <v>131</v>
      </c>
      <c r="C21" s="22" t="s">
        <v>53</v>
      </c>
      <c r="D21" s="22">
        <v>5</v>
      </c>
      <c r="E21" s="22">
        <v>10.9</v>
      </c>
      <c r="F21" s="6">
        <v>100</v>
      </c>
    </row>
    <row r="22" spans="1:6" ht="63.75" x14ac:dyDescent="0.2">
      <c r="A22" s="22">
        <v>13</v>
      </c>
      <c r="B22" s="5" t="s">
        <v>132</v>
      </c>
      <c r="C22" s="22" t="s">
        <v>53</v>
      </c>
      <c r="D22" s="22">
        <v>17</v>
      </c>
      <c r="E22" s="22">
        <v>25.4</v>
      </c>
      <c r="F22" s="6">
        <v>100</v>
      </c>
    </row>
    <row r="23" spans="1:6" ht="76.5" x14ac:dyDescent="0.2">
      <c r="A23" s="22">
        <v>14</v>
      </c>
      <c r="B23" s="5" t="s">
        <v>133</v>
      </c>
      <c r="C23" s="22" t="s">
        <v>53</v>
      </c>
      <c r="D23" s="22">
        <v>3</v>
      </c>
      <c r="E23" s="22">
        <v>21.5</v>
      </c>
      <c r="F23" s="6">
        <v>100</v>
      </c>
    </row>
    <row r="24" spans="1:6" ht="51" x14ac:dyDescent="0.2">
      <c r="A24" s="22">
        <v>15</v>
      </c>
      <c r="B24" s="5" t="s">
        <v>134</v>
      </c>
      <c r="C24" s="22" t="s">
        <v>53</v>
      </c>
      <c r="D24" s="22">
        <v>35</v>
      </c>
      <c r="E24" s="22">
        <v>96.6</v>
      </c>
      <c r="F24" s="6">
        <v>100</v>
      </c>
    </row>
    <row r="25" spans="1:6" x14ac:dyDescent="0.2">
      <c r="A25" s="26"/>
      <c r="B25" s="26"/>
      <c r="C25" s="26"/>
      <c r="D25" s="26"/>
      <c r="E25" s="26"/>
      <c r="F25" s="8">
        <f>SUM(F10:F24)/15</f>
        <v>93.096296296296288</v>
      </c>
    </row>
    <row r="26" spans="1:6" ht="18.75" customHeight="1" x14ac:dyDescent="0.2">
      <c r="A26" s="28" t="s">
        <v>97</v>
      </c>
      <c r="B26" s="29"/>
      <c r="C26" s="29"/>
      <c r="D26" s="29"/>
      <c r="E26" s="29"/>
      <c r="F26" s="30"/>
    </row>
    <row r="27" spans="1:6" ht="38.25" x14ac:dyDescent="0.2">
      <c r="A27" s="4">
        <v>16</v>
      </c>
      <c r="B27" s="7" t="s">
        <v>5</v>
      </c>
      <c r="C27" s="4" t="s">
        <v>53</v>
      </c>
      <c r="D27" s="4">
        <v>100</v>
      </c>
      <c r="E27" s="4">
        <v>100</v>
      </c>
      <c r="F27" s="6">
        <f>E27/D27*100</f>
        <v>100</v>
      </c>
    </row>
    <row r="28" spans="1:6" ht="25.5" x14ac:dyDescent="0.2">
      <c r="A28" s="4">
        <v>17</v>
      </c>
      <c r="B28" s="7" t="s">
        <v>6</v>
      </c>
      <c r="C28" s="4" t="s">
        <v>51</v>
      </c>
      <c r="D28" s="4">
        <v>100</v>
      </c>
      <c r="E28" s="4">
        <v>41</v>
      </c>
      <c r="F28" s="6">
        <f t="shared" ref="F28:F29" si="1">E28/D28*100</f>
        <v>41</v>
      </c>
    </row>
    <row r="29" spans="1:6" ht="63.75" x14ac:dyDescent="0.2">
      <c r="A29" s="22">
        <v>18</v>
      </c>
      <c r="B29" s="7" t="s">
        <v>154</v>
      </c>
      <c r="C29" s="22" t="s">
        <v>51</v>
      </c>
      <c r="D29" s="22">
        <v>100</v>
      </c>
      <c r="E29" s="22">
        <v>0</v>
      </c>
      <c r="F29" s="6">
        <f t="shared" si="1"/>
        <v>0</v>
      </c>
    </row>
    <row r="30" spans="1:6" x14ac:dyDescent="0.2">
      <c r="A30" s="26"/>
      <c r="B30" s="26"/>
      <c r="C30" s="26"/>
      <c r="D30" s="26"/>
      <c r="E30" s="26"/>
      <c r="F30" s="8">
        <f>(F27+F28+F29)/3</f>
        <v>47</v>
      </c>
    </row>
    <row r="31" spans="1:6" ht="18.75" customHeight="1" x14ac:dyDescent="0.2">
      <c r="A31" s="25" t="s">
        <v>7</v>
      </c>
      <c r="B31" s="25"/>
      <c r="C31" s="25"/>
      <c r="D31" s="25"/>
      <c r="E31" s="25"/>
      <c r="F31" s="25"/>
    </row>
    <row r="32" spans="1:6" x14ac:dyDescent="0.2">
      <c r="A32" s="4">
        <v>19</v>
      </c>
      <c r="B32" s="7" t="s">
        <v>52</v>
      </c>
      <c r="C32" s="4" t="s">
        <v>49</v>
      </c>
      <c r="D32" s="4">
        <v>110</v>
      </c>
      <c r="E32" s="4">
        <v>114.9</v>
      </c>
      <c r="F32" s="6">
        <v>100</v>
      </c>
    </row>
    <row r="33" spans="1:6" ht="51" x14ac:dyDescent="0.2">
      <c r="A33" s="4">
        <v>20</v>
      </c>
      <c r="B33" s="7" t="s">
        <v>54</v>
      </c>
      <c r="C33" s="4" t="s">
        <v>51</v>
      </c>
      <c r="D33" s="4">
        <v>0</v>
      </c>
      <c r="E33" s="4">
        <v>0</v>
      </c>
      <c r="F33" s="6">
        <v>100</v>
      </c>
    </row>
    <row r="34" spans="1:6" ht="25.5" x14ac:dyDescent="0.2">
      <c r="A34" s="4">
        <v>21</v>
      </c>
      <c r="B34" s="7" t="s">
        <v>98</v>
      </c>
      <c r="C34" s="4" t="s">
        <v>49</v>
      </c>
      <c r="D34" s="4">
        <v>0</v>
      </c>
      <c r="E34" s="4">
        <v>0</v>
      </c>
      <c r="F34" s="6">
        <v>100</v>
      </c>
    </row>
    <row r="35" spans="1:6" ht="25.5" x14ac:dyDescent="0.2">
      <c r="A35" s="4">
        <v>22</v>
      </c>
      <c r="B35" s="7" t="s">
        <v>55</v>
      </c>
      <c r="C35" s="4" t="s">
        <v>49</v>
      </c>
      <c r="D35" s="4">
        <v>0</v>
      </c>
      <c r="E35" s="4">
        <v>0</v>
      </c>
      <c r="F35" s="6">
        <v>100</v>
      </c>
    </row>
    <row r="36" spans="1:6" ht="38.25" x14ac:dyDescent="0.2">
      <c r="A36" s="4">
        <v>23</v>
      </c>
      <c r="B36" s="7" t="s">
        <v>135</v>
      </c>
      <c r="C36" s="4" t="s">
        <v>136</v>
      </c>
      <c r="D36" s="4">
        <v>0</v>
      </c>
      <c r="E36" s="4">
        <v>0</v>
      </c>
      <c r="F36" s="6">
        <v>100</v>
      </c>
    </row>
    <row r="37" spans="1:6" x14ac:dyDescent="0.2">
      <c r="A37" s="26"/>
      <c r="B37" s="26"/>
      <c r="C37" s="26"/>
      <c r="D37" s="26"/>
      <c r="E37" s="26"/>
      <c r="F37" s="8">
        <f>(F33+F34+F35+F36+F32)/5</f>
        <v>100</v>
      </c>
    </row>
    <row r="38" spans="1:6" ht="18.75" customHeight="1" x14ac:dyDescent="0.2">
      <c r="A38" s="28" t="s">
        <v>8</v>
      </c>
      <c r="B38" s="29"/>
      <c r="C38" s="29"/>
      <c r="D38" s="29"/>
      <c r="E38" s="29"/>
      <c r="F38" s="30"/>
    </row>
    <row r="39" spans="1:6" ht="25.5" x14ac:dyDescent="0.2">
      <c r="A39" s="4">
        <v>24</v>
      </c>
      <c r="B39" s="7" t="s">
        <v>9</v>
      </c>
      <c r="C39" s="4" t="s">
        <v>49</v>
      </c>
      <c r="D39" s="4">
        <v>67.8</v>
      </c>
      <c r="E39" s="4">
        <v>78.099999999999994</v>
      </c>
      <c r="F39" s="6">
        <v>100</v>
      </c>
    </row>
    <row r="40" spans="1:6" ht="38.25" x14ac:dyDescent="0.2">
      <c r="A40" s="4">
        <v>25</v>
      </c>
      <c r="B40" s="7" t="s">
        <v>10</v>
      </c>
      <c r="C40" s="4" t="s">
        <v>49</v>
      </c>
      <c r="D40" s="4">
        <v>59.5</v>
      </c>
      <c r="E40" s="4">
        <v>61.4</v>
      </c>
      <c r="F40" s="6">
        <v>100</v>
      </c>
    </row>
    <row r="41" spans="1:6" ht="76.5" x14ac:dyDescent="0.2">
      <c r="A41" s="4">
        <v>26</v>
      </c>
      <c r="B41" s="7" t="s">
        <v>137</v>
      </c>
      <c r="C41" s="4" t="s">
        <v>56</v>
      </c>
      <c r="D41" s="4">
        <v>61</v>
      </c>
      <c r="E41" s="4">
        <v>69.3</v>
      </c>
      <c r="F41" s="6">
        <v>100</v>
      </c>
    </row>
    <row r="42" spans="1:6" ht="25.5" x14ac:dyDescent="0.2">
      <c r="A42" s="22">
        <v>27</v>
      </c>
      <c r="B42" s="7" t="s">
        <v>138</v>
      </c>
      <c r="C42" s="22" t="s">
        <v>139</v>
      </c>
      <c r="D42" s="22">
        <v>0</v>
      </c>
      <c r="E42" s="22">
        <v>0</v>
      </c>
      <c r="F42" s="6">
        <v>100</v>
      </c>
    </row>
    <row r="43" spans="1:6" x14ac:dyDescent="0.2">
      <c r="A43" s="26"/>
      <c r="B43" s="26"/>
      <c r="C43" s="26"/>
      <c r="D43" s="26"/>
      <c r="E43" s="26"/>
      <c r="F43" s="8">
        <f>(F40+F39+F41+F42)/4</f>
        <v>100</v>
      </c>
    </row>
    <row r="44" spans="1:6" ht="18.75" customHeight="1" x14ac:dyDescent="0.2">
      <c r="A44" s="25" t="s">
        <v>11</v>
      </c>
      <c r="B44" s="25"/>
      <c r="C44" s="25"/>
      <c r="D44" s="25"/>
      <c r="E44" s="25"/>
      <c r="F44" s="25"/>
    </row>
    <row r="45" spans="1:6" x14ac:dyDescent="0.2">
      <c r="A45" s="4">
        <v>28</v>
      </c>
      <c r="B45" s="7" t="s">
        <v>57</v>
      </c>
      <c r="C45" s="4" t="s">
        <v>53</v>
      </c>
      <c r="D45" s="9">
        <v>0.1</v>
      </c>
      <c r="E45" s="4">
        <v>0.09</v>
      </c>
      <c r="F45" s="6">
        <f>E45/D45*100</f>
        <v>89.999999999999986</v>
      </c>
    </row>
    <row r="46" spans="1:6" ht="63.75" x14ac:dyDescent="0.2">
      <c r="A46" s="4">
        <v>29</v>
      </c>
      <c r="B46" s="7" t="s">
        <v>99</v>
      </c>
      <c r="C46" s="4" t="s">
        <v>53</v>
      </c>
      <c r="D46" s="4">
        <v>30</v>
      </c>
      <c r="E46" s="4">
        <v>0</v>
      </c>
      <c r="F46" s="6">
        <f t="shared" ref="F46:F47" si="2">E46/D46*100</f>
        <v>0</v>
      </c>
    </row>
    <row r="47" spans="1:6" ht="38.25" x14ac:dyDescent="0.2">
      <c r="A47" s="4">
        <v>30</v>
      </c>
      <c r="B47" s="7" t="s">
        <v>100</v>
      </c>
      <c r="C47" s="4" t="s">
        <v>53</v>
      </c>
      <c r="D47" s="4">
        <v>2</v>
      </c>
      <c r="E47" s="4">
        <v>1</v>
      </c>
      <c r="F47" s="6">
        <v>100</v>
      </c>
    </row>
    <row r="48" spans="1:6" x14ac:dyDescent="0.2">
      <c r="A48" s="26"/>
      <c r="B48" s="26"/>
      <c r="C48" s="26"/>
      <c r="D48" s="26"/>
      <c r="E48" s="26"/>
      <c r="F48" s="8">
        <f>(F47+F46+F45)/3</f>
        <v>63.333333333333336</v>
      </c>
    </row>
    <row r="49" spans="1:6" ht="18.75" customHeight="1" x14ac:dyDescent="0.2">
      <c r="A49" s="28" t="s">
        <v>12</v>
      </c>
      <c r="B49" s="29"/>
      <c r="C49" s="29"/>
      <c r="D49" s="29"/>
      <c r="E49" s="29"/>
      <c r="F49" s="30"/>
    </row>
    <row r="50" spans="1:6" ht="38.25" x14ac:dyDescent="0.2">
      <c r="A50" s="4"/>
      <c r="B50" s="7" t="s">
        <v>13</v>
      </c>
      <c r="C50" s="7"/>
      <c r="D50" s="4"/>
      <c r="E50" s="4"/>
      <c r="F50" s="6"/>
    </row>
    <row r="51" spans="1:6" x14ac:dyDescent="0.2">
      <c r="A51" s="4">
        <v>31</v>
      </c>
      <c r="B51" s="7" t="s">
        <v>14</v>
      </c>
      <c r="C51" s="4" t="s">
        <v>56</v>
      </c>
      <c r="D51" s="4">
        <v>0.1</v>
      </c>
      <c r="E51" s="4">
        <v>0</v>
      </c>
      <c r="F51" s="6">
        <f t="shared" ref="F51:F56" si="3">E51/D51*100</f>
        <v>0</v>
      </c>
    </row>
    <row r="52" spans="1:6" x14ac:dyDescent="0.2">
      <c r="A52" s="4">
        <v>32</v>
      </c>
      <c r="B52" s="7" t="s">
        <v>15</v>
      </c>
      <c r="C52" s="4" t="s">
        <v>56</v>
      </c>
      <c r="D52" s="4">
        <v>0.3</v>
      </c>
      <c r="E52" s="4">
        <v>0</v>
      </c>
      <c r="F52" s="6">
        <f t="shared" si="3"/>
        <v>0</v>
      </c>
    </row>
    <row r="53" spans="1:6" ht="25.5" x14ac:dyDescent="0.2">
      <c r="A53" s="4">
        <v>33</v>
      </c>
      <c r="B53" s="7" t="s">
        <v>16</v>
      </c>
      <c r="C53" s="4" t="s">
        <v>56</v>
      </c>
      <c r="D53" s="4">
        <v>3.6</v>
      </c>
      <c r="E53" s="4">
        <v>0</v>
      </c>
      <c r="F53" s="6">
        <f t="shared" si="3"/>
        <v>0</v>
      </c>
    </row>
    <row r="54" spans="1:6" x14ac:dyDescent="0.2">
      <c r="A54" s="4">
        <v>34</v>
      </c>
      <c r="B54" s="7" t="s">
        <v>17</v>
      </c>
      <c r="C54" s="4" t="s">
        <v>56</v>
      </c>
      <c r="D54" s="4">
        <v>34.9</v>
      </c>
      <c r="E54" s="4">
        <v>0</v>
      </c>
      <c r="F54" s="6">
        <f t="shared" si="3"/>
        <v>0</v>
      </c>
    </row>
    <row r="55" spans="1:6" ht="25.5" x14ac:dyDescent="0.2">
      <c r="A55" s="4">
        <v>35</v>
      </c>
      <c r="B55" s="7" t="s">
        <v>101</v>
      </c>
      <c r="C55" s="4" t="s">
        <v>56</v>
      </c>
      <c r="D55" s="4">
        <v>24</v>
      </c>
      <c r="E55" s="4">
        <v>0</v>
      </c>
      <c r="F55" s="6">
        <f t="shared" si="3"/>
        <v>0</v>
      </c>
    </row>
    <row r="56" spans="1:6" ht="25.5" x14ac:dyDescent="0.2">
      <c r="A56" s="4">
        <v>36</v>
      </c>
      <c r="B56" s="7" t="s">
        <v>102</v>
      </c>
      <c r="C56" s="4" t="s">
        <v>56</v>
      </c>
      <c r="D56" s="4">
        <v>260</v>
      </c>
      <c r="E56" s="4">
        <v>256</v>
      </c>
      <c r="F56" s="6">
        <f t="shared" si="3"/>
        <v>98.461538461538467</v>
      </c>
    </row>
    <row r="57" spans="1:6" x14ac:dyDescent="0.2">
      <c r="A57" s="4">
        <v>37</v>
      </c>
      <c r="B57" s="7" t="s">
        <v>18</v>
      </c>
      <c r="C57" s="4" t="s">
        <v>56</v>
      </c>
      <c r="D57" s="4">
        <v>0</v>
      </c>
      <c r="E57" s="4">
        <v>0</v>
      </c>
      <c r="F57" s="6">
        <v>100</v>
      </c>
    </row>
    <row r="58" spans="1:6" x14ac:dyDescent="0.2">
      <c r="A58" s="26"/>
      <c r="B58" s="26"/>
      <c r="C58" s="26"/>
      <c r="D58" s="26"/>
      <c r="E58" s="26"/>
      <c r="F58" s="8">
        <f>(F53+F55+F52+F51+F54+F57+F56)/7</f>
        <v>28.35164835164835</v>
      </c>
    </row>
    <row r="59" spans="1:6" ht="18.75" customHeight="1" x14ac:dyDescent="0.2">
      <c r="A59" s="25" t="s">
        <v>103</v>
      </c>
      <c r="B59" s="25"/>
      <c r="C59" s="25"/>
      <c r="D59" s="25"/>
      <c r="E59" s="25"/>
      <c r="F59" s="25"/>
    </row>
    <row r="60" spans="1:6" x14ac:dyDescent="0.2">
      <c r="A60" s="4">
        <v>38</v>
      </c>
      <c r="B60" s="7" t="s">
        <v>104</v>
      </c>
      <c r="C60" s="4" t="s">
        <v>105</v>
      </c>
      <c r="D60" s="4">
        <v>7.0000000000000001E-3</v>
      </c>
      <c r="E60" s="10">
        <v>2.4000000000000001E-4</v>
      </c>
      <c r="F60" s="6">
        <f>E60/D60*100</f>
        <v>3.4285714285714288</v>
      </c>
    </row>
    <row r="61" spans="1:6" ht="25.5" x14ac:dyDescent="0.2">
      <c r="A61" s="4">
        <v>39</v>
      </c>
      <c r="B61" s="7" t="s">
        <v>59</v>
      </c>
      <c r="C61" s="4" t="s">
        <v>106</v>
      </c>
      <c r="D61" s="4">
        <v>0</v>
      </c>
      <c r="E61" s="4">
        <v>4</v>
      </c>
      <c r="F61" s="6">
        <v>100</v>
      </c>
    </row>
    <row r="62" spans="1:6" ht="25.5" x14ac:dyDescent="0.2">
      <c r="A62" s="4">
        <v>40</v>
      </c>
      <c r="B62" s="7" t="s">
        <v>19</v>
      </c>
      <c r="C62" s="4" t="s">
        <v>53</v>
      </c>
      <c r="D62" s="4">
        <v>19.399999999999999</v>
      </c>
      <c r="E62" s="4">
        <v>19.399999999999999</v>
      </c>
      <c r="F62" s="6">
        <f t="shared" ref="F62" si="4">E62/D62*100</f>
        <v>100</v>
      </c>
    </row>
    <row r="63" spans="1:6" ht="25.5" x14ac:dyDescent="0.2">
      <c r="A63" s="4">
        <v>41</v>
      </c>
      <c r="B63" s="7" t="s">
        <v>58</v>
      </c>
      <c r="C63" s="4" t="s">
        <v>107</v>
      </c>
      <c r="D63" s="4">
        <v>0</v>
      </c>
      <c r="E63" s="4">
        <v>0.215</v>
      </c>
      <c r="F63" s="6">
        <v>100</v>
      </c>
    </row>
    <row r="64" spans="1:6" x14ac:dyDescent="0.2">
      <c r="A64" s="26"/>
      <c r="B64" s="26"/>
      <c r="C64" s="26"/>
      <c r="D64" s="26"/>
      <c r="E64" s="26"/>
      <c r="F64" s="8">
        <f>(F61+F62+F63+F60)/4</f>
        <v>75.857142857142861</v>
      </c>
    </row>
    <row r="65" spans="1:6" ht="18.75" customHeight="1" x14ac:dyDescent="0.2">
      <c r="A65" s="28" t="s">
        <v>20</v>
      </c>
      <c r="B65" s="29"/>
      <c r="C65" s="29"/>
      <c r="D65" s="29"/>
      <c r="E65" s="29"/>
      <c r="F65" s="30"/>
    </row>
    <row r="66" spans="1:6" ht="38.25" x14ac:dyDescent="0.2">
      <c r="A66" s="4">
        <v>42</v>
      </c>
      <c r="B66" s="7" t="s">
        <v>21</v>
      </c>
      <c r="C66" s="4" t="s">
        <v>51</v>
      </c>
      <c r="D66" s="4">
        <v>0</v>
      </c>
      <c r="E66" s="4">
        <v>100</v>
      </c>
      <c r="F66" s="6">
        <v>100</v>
      </c>
    </row>
    <row r="67" spans="1:6" x14ac:dyDescent="0.2">
      <c r="A67" s="4">
        <v>43</v>
      </c>
      <c r="B67" s="7" t="s">
        <v>22</v>
      </c>
      <c r="C67" s="4" t="s">
        <v>53</v>
      </c>
      <c r="D67" s="4">
        <v>0</v>
      </c>
      <c r="E67" s="4">
        <v>55.3</v>
      </c>
      <c r="F67" s="6">
        <v>100</v>
      </c>
    </row>
    <row r="68" spans="1:6" x14ac:dyDescent="0.2">
      <c r="A68" s="26"/>
      <c r="B68" s="26"/>
      <c r="C68" s="26"/>
      <c r="D68" s="26"/>
      <c r="E68" s="26"/>
      <c r="F68" s="8">
        <f>(F66+F67)/2</f>
        <v>100</v>
      </c>
    </row>
    <row r="69" spans="1:6" ht="18.75" customHeight="1" x14ac:dyDescent="0.2">
      <c r="A69" s="28" t="s">
        <v>23</v>
      </c>
      <c r="B69" s="29"/>
      <c r="C69" s="29"/>
      <c r="D69" s="29"/>
      <c r="E69" s="29"/>
      <c r="F69" s="30"/>
    </row>
    <row r="70" spans="1:6" ht="38.25" x14ac:dyDescent="0.2">
      <c r="A70" s="4">
        <v>44</v>
      </c>
      <c r="B70" s="7" t="s">
        <v>108</v>
      </c>
      <c r="C70" s="4" t="s">
        <v>49</v>
      </c>
      <c r="D70" s="4">
        <v>70.7</v>
      </c>
      <c r="E70" s="4">
        <v>58.2</v>
      </c>
      <c r="F70" s="6">
        <v>100</v>
      </c>
    </row>
    <row r="71" spans="1:6" ht="25.5" x14ac:dyDescent="0.2">
      <c r="A71" s="4">
        <v>45</v>
      </c>
      <c r="B71" s="7" t="s">
        <v>109</v>
      </c>
      <c r="C71" s="4" t="s">
        <v>51</v>
      </c>
      <c r="D71" s="4">
        <v>156.5</v>
      </c>
      <c r="E71" s="4">
        <v>126.2</v>
      </c>
      <c r="F71" s="6">
        <v>100</v>
      </c>
    </row>
    <row r="72" spans="1:6" x14ac:dyDescent="0.2">
      <c r="A72" s="26"/>
      <c r="B72" s="26"/>
      <c r="C72" s="26"/>
      <c r="D72" s="26"/>
      <c r="E72" s="26"/>
      <c r="F72" s="8">
        <f>(F70+F71)/2</f>
        <v>100</v>
      </c>
    </row>
    <row r="73" spans="1:6" ht="18.75" customHeight="1" x14ac:dyDescent="0.2">
      <c r="A73" s="28" t="s">
        <v>110</v>
      </c>
      <c r="B73" s="29"/>
      <c r="C73" s="29"/>
      <c r="D73" s="29"/>
      <c r="E73" s="29"/>
      <c r="F73" s="30"/>
    </row>
    <row r="74" spans="1:6" ht="38.25" x14ac:dyDescent="0.2">
      <c r="A74" s="4">
        <v>46</v>
      </c>
      <c r="B74" s="7" t="s">
        <v>60</v>
      </c>
      <c r="C74" s="4" t="s">
        <v>49</v>
      </c>
      <c r="D74" s="4">
        <v>0</v>
      </c>
      <c r="E74" s="4">
        <v>0</v>
      </c>
      <c r="F74" s="6">
        <v>100</v>
      </c>
    </row>
    <row r="75" spans="1:6" ht="38.25" x14ac:dyDescent="0.2">
      <c r="A75" s="4">
        <v>47</v>
      </c>
      <c r="B75" s="7" t="s">
        <v>61</v>
      </c>
      <c r="C75" s="4" t="s">
        <v>51</v>
      </c>
      <c r="D75" s="4">
        <v>1.8</v>
      </c>
      <c r="E75" s="4">
        <v>1.3</v>
      </c>
      <c r="F75" s="6">
        <f t="shared" ref="F75:F78" si="5">E75/D75*100</f>
        <v>72.222222222222214</v>
      </c>
    </row>
    <row r="76" spans="1:6" ht="38.25" x14ac:dyDescent="0.2">
      <c r="A76" s="4">
        <v>48</v>
      </c>
      <c r="B76" s="7" t="s">
        <v>62</v>
      </c>
      <c r="C76" s="4" t="s">
        <v>51</v>
      </c>
      <c r="D76" s="4">
        <v>1.9</v>
      </c>
      <c r="E76" s="4">
        <v>2.2999999999999998</v>
      </c>
      <c r="F76" s="6">
        <v>100</v>
      </c>
    </row>
    <row r="77" spans="1:6" ht="38.25" x14ac:dyDescent="0.2">
      <c r="A77" s="4">
        <v>49</v>
      </c>
      <c r="B77" s="7" t="s">
        <v>140</v>
      </c>
      <c r="C77" s="4" t="s">
        <v>51</v>
      </c>
      <c r="D77" s="4">
        <v>0.3</v>
      </c>
      <c r="E77" s="4">
        <v>0.5</v>
      </c>
      <c r="F77" s="6">
        <v>100</v>
      </c>
    </row>
    <row r="78" spans="1:6" ht="38.25" x14ac:dyDescent="0.2">
      <c r="A78" s="22">
        <v>50</v>
      </c>
      <c r="B78" s="7" t="s">
        <v>63</v>
      </c>
      <c r="C78" s="22" t="s">
        <v>51</v>
      </c>
      <c r="D78" s="22">
        <v>100</v>
      </c>
      <c r="E78" s="22">
        <v>100</v>
      </c>
      <c r="F78" s="6">
        <f t="shared" si="5"/>
        <v>100</v>
      </c>
    </row>
    <row r="79" spans="1:6" x14ac:dyDescent="0.2">
      <c r="A79" s="26"/>
      <c r="B79" s="26"/>
      <c r="C79" s="26"/>
      <c r="D79" s="26"/>
      <c r="E79" s="26"/>
      <c r="F79" s="8">
        <f>(F77+F76+F75+F74+F78)/5</f>
        <v>94.444444444444443</v>
      </c>
    </row>
    <row r="80" spans="1:6" ht="18.75" customHeight="1" x14ac:dyDescent="0.2">
      <c r="A80" s="28" t="s">
        <v>111</v>
      </c>
      <c r="B80" s="29"/>
      <c r="C80" s="29"/>
      <c r="D80" s="29"/>
      <c r="E80" s="29"/>
      <c r="F80" s="30"/>
    </row>
    <row r="81" spans="1:6" ht="25.5" x14ac:dyDescent="0.2">
      <c r="A81" s="4">
        <v>51</v>
      </c>
      <c r="B81" s="7" t="s">
        <v>64</v>
      </c>
      <c r="C81" s="4" t="s">
        <v>51</v>
      </c>
      <c r="D81" s="4">
        <v>0</v>
      </c>
      <c r="E81" s="4">
        <v>0</v>
      </c>
      <c r="F81" s="6">
        <v>100</v>
      </c>
    </row>
    <row r="82" spans="1:6" ht="25.5" x14ac:dyDescent="0.2">
      <c r="A82" s="4">
        <v>52</v>
      </c>
      <c r="B82" s="7" t="s">
        <v>24</v>
      </c>
      <c r="C82" s="4" t="s">
        <v>51</v>
      </c>
      <c r="D82" s="4">
        <v>0</v>
      </c>
      <c r="E82" s="4">
        <v>0</v>
      </c>
      <c r="F82" s="6">
        <v>100</v>
      </c>
    </row>
    <row r="83" spans="1:6" ht="51" x14ac:dyDescent="0.2">
      <c r="A83" s="4">
        <v>53</v>
      </c>
      <c r="B83" s="7" t="s">
        <v>25</v>
      </c>
      <c r="C83" s="4" t="s">
        <v>51</v>
      </c>
      <c r="D83" s="4">
        <v>0</v>
      </c>
      <c r="E83" s="4">
        <v>0</v>
      </c>
      <c r="F83" s="6">
        <v>100</v>
      </c>
    </row>
    <row r="84" spans="1:6" ht="25.5" x14ac:dyDescent="0.2">
      <c r="A84" s="4">
        <v>54</v>
      </c>
      <c r="B84" s="7" t="s">
        <v>27</v>
      </c>
      <c r="C84" s="4" t="s">
        <v>51</v>
      </c>
      <c r="D84" s="4">
        <v>0</v>
      </c>
      <c r="E84" s="4">
        <v>0</v>
      </c>
      <c r="F84" s="6">
        <v>100</v>
      </c>
    </row>
    <row r="85" spans="1:6" ht="25.5" x14ac:dyDescent="0.2">
      <c r="A85" s="4">
        <v>55</v>
      </c>
      <c r="B85" s="7" t="s">
        <v>26</v>
      </c>
      <c r="C85" s="4" t="s">
        <v>51</v>
      </c>
      <c r="D85" s="4">
        <v>100</v>
      </c>
      <c r="E85" s="4">
        <v>0</v>
      </c>
      <c r="F85" s="6">
        <f t="shared" ref="F85:F87" si="6">E85/D85*100</f>
        <v>0</v>
      </c>
    </row>
    <row r="86" spans="1:6" ht="25.5" x14ac:dyDescent="0.2">
      <c r="A86" s="4">
        <v>56</v>
      </c>
      <c r="B86" s="7" t="s">
        <v>65</v>
      </c>
      <c r="C86" s="4" t="s">
        <v>51</v>
      </c>
      <c r="D86" s="4">
        <v>0</v>
      </c>
      <c r="E86" s="4">
        <v>0</v>
      </c>
      <c r="F86" s="6">
        <v>100</v>
      </c>
    </row>
    <row r="87" spans="1:6" ht="63.75" x14ac:dyDescent="0.2">
      <c r="A87" s="4">
        <v>57</v>
      </c>
      <c r="B87" s="7" t="s">
        <v>66</v>
      </c>
      <c r="C87" s="4" t="s">
        <v>51</v>
      </c>
      <c r="D87" s="4">
        <v>100</v>
      </c>
      <c r="E87" s="4">
        <v>100</v>
      </c>
      <c r="F87" s="6">
        <f t="shared" si="6"/>
        <v>100</v>
      </c>
    </row>
    <row r="88" spans="1:6" x14ac:dyDescent="0.2">
      <c r="A88" s="26"/>
      <c r="B88" s="26"/>
      <c r="C88" s="26"/>
      <c r="D88" s="26"/>
      <c r="E88" s="26"/>
      <c r="F88" s="8">
        <f>(F87+F86+F85+F83+F81+F82+F84)/7</f>
        <v>85.714285714285708</v>
      </c>
    </row>
    <row r="89" spans="1:6" ht="18.75" customHeight="1" x14ac:dyDescent="0.2">
      <c r="A89" s="28" t="s">
        <v>112</v>
      </c>
      <c r="B89" s="29"/>
      <c r="C89" s="29"/>
      <c r="D89" s="29"/>
      <c r="E89" s="29"/>
      <c r="F89" s="30"/>
    </row>
    <row r="90" spans="1:6" ht="27.75" customHeight="1" x14ac:dyDescent="0.2">
      <c r="A90" s="11">
        <v>58</v>
      </c>
      <c r="B90" s="12" t="s">
        <v>155</v>
      </c>
      <c r="C90" s="11" t="s">
        <v>51</v>
      </c>
      <c r="D90" s="11">
        <v>0</v>
      </c>
      <c r="E90" s="11">
        <v>0</v>
      </c>
      <c r="F90" s="23">
        <v>100</v>
      </c>
    </row>
    <row r="91" spans="1:6" ht="27" customHeight="1" x14ac:dyDescent="0.2">
      <c r="A91" s="11">
        <v>59</v>
      </c>
      <c r="B91" s="5" t="s">
        <v>67</v>
      </c>
      <c r="C91" s="4" t="s">
        <v>49</v>
      </c>
      <c r="D91" s="4">
        <v>0</v>
      </c>
      <c r="E91" s="4">
        <v>0</v>
      </c>
      <c r="F91" s="6">
        <v>100</v>
      </c>
    </row>
    <row r="92" spans="1:6" x14ac:dyDescent="0.2">
      <c r="A92" s="11">
        <v>60</v>
      </c>
      <c r="B92" s="5" t="s">
        <v>29</v>
      </c>
      <c r="C92" s="4" t="s">
        <v>51</v>
      </c>
      <c r="D92" s="4">
        <v>0</v>
      </c>
      <c r="E92" s="4">
        <v>0</v>
      </c>
      <c r="F92" s="6">
        <v>100</v>
      </c>
    </row>
    <row r="93" spans="1:6" x14ac:dyDescent="0.2">
      <c r="A93" s="11">
        <v>61</v>
      </c>
      <c r="B93" s="7" t="s">
        <v>141</v>
      </c>
      <c r="C93" s="4" t="s">
        <v>51</v>
      </c>
      <c r="D93" s="4">
        <v>0</v>
      </c>
      <c r="E93" s="4">
        <v>0</v>
      </c>
      <c r="F93" s="6">
        <v>100</v>
      </c>
    </row>
    <row r="94" spans="1:6" ht="25.5" x14ac:dyDescent="0.2">
      <c r="A94" s="11">
        <v>62</v>
      </c>
      <c r="B94" s="7" t="s">
        <v>30</v>
      </c>
      <c r="C94" s="4" t="s">
        <v>51</v>
      </c>
      <c r="D94" s="4">
        <v>47</v>
      </c>
      <c r="E94" s="4">
        <v>47</v>
      </c>
      <c r="F94" s="6">
        <f t="shared" ref="F94" si="7">E94/D94*100</f>
        <v>100</v>
      </c>
    </row>
    <row r="95" spans="1:6" ht="38.25" x14ac:dyDescent="0.2">
      <c r="A95" s="11">
        <v>63</v>
      </c>
      <c r="B95" s="7" t="s">
        <v>28</v>
      </c>
      <c r="C95" s="4" t="s">
        <v>51</v>
      </c>
      <c r="D95" s="4">
        <v>0</v>
      </c>
      <c r="E95" s="4">
        <v>0</v>
      </c>
      <c r="F95" s="6">
        <v>100</v>
      </c>
    </row>
    <row r="96" spans="1:6" ht="47.25" customHeight="1" x14ac:dyDescent="0.2">
      <c r="A96" s="11">
        <v>64</v>
      </c>
      <c r="B96" s="7" t="s">
        <v>142</v>
      </c>
      <c r="C96" s="4" t="s">
        <v>51</v>
      </c>
      <c r="D96" s="4">
        <v>0</v>
      </c>
      <c r="E96" s="4">
        <v>0</v>
      </c>
      <c r="F96" s="6">
        <v>100</v>
      </c>
    </row>
    <row r="97" spans="1:6" x14ac:dyDescent="0.2">
      <c r="A97" s="26"/>
      <c r="B97" s="26"/>
      <c r="C97" s="26"/>
      <c r="D97" s="26"/>
      <c r="E97" s="26"/>
      <c r="F97" s="8">
        <f>SUM(F90:F96)/7</f>
        <v>100</v>
      </c>
    </row>
    <row r="98" spans="1:6" ht="18.75" customHeight="1" x14ac:dyDescent="0.2">
      <c r="A98" s="28" t="s">
        <v>31</v>
      </c>
      <c r="B98" s="29"/>
      <c r="C98" s="29"/>
      <c r="D98" s="29"/>
      <c r="E98" s="29"/>
      <c r="F98" s="30"/>
    </row>
    <row r="99" spans="1:6" ht="63.75" x14ac:dyDescent="0.2">
      <c r="A99" s="4">
        <v>65</v>
      </c>
      <c r="B99" s="7" t="s">
        <v>68</v>
      </c>
      <c r="C99" s="4" t="s">
        <v>106</v>
      </c>
      <c r="D99" s="4">
        <v>88</v>
      </c>
      <c r="E99" s="4">
        <v>61</v>
      </c>
      <c r="F99" s="6">
        <f t="shared" ref="F99:F101" si="8">E99/D99*100</f>
        <v>69.318181818181827</v>
      </c>
    </row>
    <row r="100" spans="1:6" ht="38.25" x14ac:dyDescent="0.2">
      <c r="A100" s="4">
        <v>66</v>
      </c>
      <c r="B100" s="7" t="s">
        <v>32</v>
      </c>
      <c r="C100" s="4" t="s">
        <v>49</v>
      </c>
      <c r="D100" s="4">
        <v>3.1</v>
      </c>
      <c r="E100" s="4">
        <v>8.1999999999999993</v>
      </c>
      <c r="F100" s="6">
        <v>100</v>
      </c>
    </row>
    <row r="101" spans="1:6" ht="38.25" x14ac:dyDescent="0.2">
      <c r="A101" s="4">
        <v>67</v>
      </c>
      <c r="B101" s="7" t="s">
        <v>143</v>
      </c>
      <c r="C101" s="4" t="s">
        <v>51</v>
      </c>
      <c r="D101" s="4">
        <v>3</v>
      </c>
      <c r="E101" s="4">
        <v>2</v>
      </c>
      <c r="F101" s="6">
        <f t="shared" si="8"/>
        <v>66.666666666666657</v>
      </c>
    </row>
    <row r="102" spans="1:6" x14ac:dyDescent="0.2">
      <c r="A102" s="24"/>
      <c r="B102" s="24"/>
      <c r="C102" s="24"/>
      <c r="D102" s="24"/>
      <c r="E102" s="24"/>
      <c r="F102" s="8">
        <f>(F101+F99+F100)/3</f>
        <v>78.661616161616166</v>
      </c>
    </row>
    <row r="103" spans="1:6" ht="18.75" customHeight="1" x14ac:dyDescent="0.2">
      <c r="A103" s="28" t="s">
        <v>33</v>
      </c>
      <c r="B103" s="29"/>
      <c r="C103" s="29"/>
      <c r="D103" s="29"/>
      <c r="E103" s="29"/>
      <c r="F103" s="30"/>
    </row>
    <row r="104" spans="1:6" ht="51" x14ac:dyDescent="0.2">
      <c r="A104" s="4">
        <v>68</v>
      </c>
      <c r="B104" s="7" t="s">
        <v>144</v>
      </c>
      <c r="C104" s="4" t="s">
        <v>51</v>
      </c>
      <c r="D104" s="4">
        <v>4</v>
      </c>
      <c r="E104" s="4">
        <v>4</v>
      </c>
      <c r="F104" s="6">
        <f>E104/D104*100</f>
        <v>100</v>
      </c>
    </row>
    <row r="105" spans="1:6" x14ac:dyDescent="0.2">
      <c r="A105" s="4">
        <v>69</v>
      </c>
      <c r="B105" s="7" t="s">
        <v>69</v>
      </c>
      <c r="C105" s="4" t="s">
        <v>51</v>
      </c>
      <c r="D105" s="4">
        <v>38</v>
      </c>
      <c r="E105" s="4">
        <v>38</v>
      </c>
      <c r="F105" s="6">
        <f t="shared" ref="F105:F106" si="9">E105/D105*100</f>
        <v>100</v>
      </c>
    </row>
    <row r="106" spans="1:6" ht="38.25" x14ac:dyDescent="0.2">
      <c r="A106" s="4">
        <v>70</v>
      </c>
      <c r="B106" s="7" t="s">
        <v>70</v>
      </c>
      <c r="C106" s="4" t="s">
        <v>51</v>
      </c>
      <c r="D106" s="4">
        <v>80</v>
      </c>
      <c r="E106" s="4">
        <v>80</v>
      </c>
      <c r="F106" s="6">
        <f t="shared" si="9"/>
        <v>100</v>
      </c>
    </row>
    <row r="107" spans="1:6" x14ac:dyDescent="0.2">
      <c r="A107" s="26"/>
      <c r="B107" s="26"/>
      <c r="C107" s="26"/>
      <c r="D107" s="26"/>
      <c r="E107" s="26"/>
      <c r="F107" s="8">
        <f>(F104+F105+F106)/3</f>
        <v>100</v>
      </c>
    </row>
    <row r="108" spans="1:6" ht="18.75" customHeight="1" x14ac:dyDescent="0.2">
      <c r="A108" s="28" t="s">
        <v>34</v>
      </c>
      <c r="B108" s="29"/>
      <c r="C108" s="29"/>
      <c r="D108" s="29"/>
      <c r="E108" s="29"/>
      <c r="F108" s="30"/>
    </row>
    <row r="109" spans="1:6" ht="25.5" x14ac:dyDescent="0.2">
      <c r="A109" s="4">
        <v>71</v>
      </c>
      <c r="B109" s="12" t="s">
        <v>35</v>
      </c>
      <c r="C109" s="4" t="s">
        <v>51</v>
      </c>
      <c r="D109" s="4">
        <v>275</v>
      </c>
      <c r="E109" s="6">
        <v>264.88</v>
      </c>
      <c r="F109" s="6">
        <v>100</v>
      </c>
    </row>
    <row r="110" spans="1:6" ht="63.75" x14ac:dyDescent="0.2">
      <c r="A110" s="4">
        <v>72</v>
      </c>
      <c r="B110" s="12" t="s">
        <v>71</v>
      </c>
      <c r="C110" s="4" t="s">
        <v>49</v>
      </c>
      <c r="D110" s="4">
        <v>0</v>
      </c>
      <c r="E110" s="6">
        <v>0</v>
      </c>
      <c r="F110" s="6">
        <v>100</v>
      </c>
    </row>
    <row r="111" spans="1:6" ht="25.5" x14ac:dyDescent="0.2">
      <c r="A111" s="4">
        <v>73</v>
      </c>
      <c r="B111" s="12" t="s">
        <v>36</v>
      </c>
      <c r="C111" s="4" t="s">
        <v>49</v>
      </c>
      <c r="D111" s="4">
        <v>86.1</v>
      </c>
      <c r="E111" s="4">
        <v>86.1</v>
      </c>
      <c r="F111" s="6">
        <f>E111/D111*100</f>
        <v>100</v>
      </c>
    </row>
    <row r="112" spans="1:6" ht="25.5" x14ac:dyDescent="0.2">
      <c r="A112" s="4">
        <v>74</v>
      </c>
      <c r="B112" s="12" t="s">
        <v>72</v>
      </c>
      <c r="C112" s="4" t="s">
        <v>49</v>
      </c>
      <c r="D112" s="4">
        <v>0</v>
      </c>
      <c r="E112" s="4">
        <v>0</v>
      </c>
      <c r="F112" s="6">
        <v>100</v>
      </c>
    </row>
    <row r="113" spans="1:6" x14ac:dyDescent="0.2">
      <c r="A113" s="26"/>
      <c r="B113" s="26"/>
      <c r="C113" s="26"/>
      <c r="D113" s="26"/>
      <c r="E113" s="26"/>
      <c r="F113" s="8">
        <f>(F110+F111+F109+F112)/4</f>
        <v>100</v>
      </c>
    </row>
    <row r="114" spans="1:6" ht="18.75" customHeight="1" x14ac:dyDescent="0.2">
      <c r="A114" s="28" t="s">
        <v>37</v>
      </c>
      <c r="B114" s="29"/>
      <c r="C114" s="29"/>
      <c r="D114" s="29"/>
      <c r="E114" s="29"/>
      <c r="F114" s="30"/>
    </row>
    <row r="115" spans="1:6" ht="25.5" x14ac:dyDescent="0.2">
      <c r="A115" s="4">
        <v>75</v>
      </c>
      <c r="B115" s="7" t="s">
        <v>73</v>
      </c>
      <c r="C115" s="4" t="s">
        <v>49</v>
      </c>
      <c r="D115" s="4" t="s">
        <v>145</v>
      </c>
      <c r="E115" s="13">
        <v>7.0999999999999994E-2</v>
      </c>
      <c r="F115" s="6">
        <v>100</v>
      </c>
    </row>
    <row r="116" spans="1:6" ht="25.5" x14ac:dyDescent="0.2">
      <c r="A116" s="4">
        <v>76</v>
      </c>
      <c r="B116" s="7" t="s">
        <v>74</v>
      </c>
      <c r="C116" s="4" t="s">
        <v>51</v>
      </c>
      <c r="D116" s="4" t="s">
        <v>146</v>
      </c>
      <c r="E116" s="14">
        <v>1.0000000000000001E-5</v>
      </c>
      <c r="F116" s="6">
        <v>100</v>
      </c>
    </row>
    <row r="117" spans="1:6" ht="25.5" x14ac:dyDescent="0.2">
      <c r="A117" s="4">
        <v>77</v>
      </c>
      <c r="B117" s="7" t="s">
        <v>75</v>
      </c>
      <c r="C117" s="4" t="s">
        <v>51</v>
      </c>
      <c r="D117" s="4" t="s">
        <v>45</v>
      </c>
      <c r="E117" s="4" t="s">
        <v>45</v>
      </c>
      <c r="F117" s="6">
        <v>100</v>
      </c>
    </row>
    <row r="118" spans="1:6" ht="51" x14ac:dyDescent="0.2">
      <c r="A118" s="4">
        <v>78</v>
      </c>
      <c r="B118" s="7" t="s">
        <v>76</v>
      </c>
      <c r="C118" s="4" t="s">
        <v>51</v>
      </c>
      <c r="D118" s="4" t="s">
        <v>45</v>
      </c>
      <c r="E118" s="4" t="s">
        <v>45</v>
      </c>
      <c r="F118" s="6">
        <v>100</v>
      </c>
    </row>
    <row r="119" spans="1:6" x14ac:dyDescent="0.2">
      <c r="A119" s="26"/>
      <c r="B119" s="26"/>
      <c r="C119" s="26"/>
      <c r="D119" s="26"/>
      <c r="E119" s="26"/>
      <c r="F119" s="8">
        <f>(F118+F117+F116+F115)/4</f>
        <v>100</v>
      </c>
    </row>
    <row r="120" spans="1:6" ht="18.75" customHeight="1" x14ac:dyDescent="0.2">
      <c r="A120" s="31" t="s">
        <v>38</v>
      </c>
      <c r="B120" s="32"/>
      <c r="C120" s="32"/>
      <c r="D120" s="32"/>
      <c r="E120" s="32"/>
      <c r="F120" s="33"/>
    </row>
    <row r="121" spans="1:6" ht="25.5" x14ac:dyDescent="0.2">
      <c r="A121" s="4">
        <v>79</v>
      </c>
      <c r="B121" s="7" t="s">
        <v>77</v>
      </c>
      <c r="C121" s="4" t="s">
        <v>51</v>
      </c>
      <c r="D121" s="4">
        <v>5</v>
      </c>
      <c r="E121" s="4">
        <v>2</v>
      </c>
      <c r="F121" s="6">
        <f t="shared" ref="F121:F124" si="10">E121/D121*100</f>
        <v>40</v>
      </c>
    </row>
    <row r="122" spans="1:6" ht="38.25" x14ac:dyDescent="0.2">
      <c r="A122" s="4">
        <v>80</v>
      </c>
      <c r="B122" s="7" t="s">
        <v>78</v>
      </c>
      <c r="C122" s="4" t="s">
        <v>53</v>
      </c>
      <c r="D122" s="4">
        <v>0</v>
      </c>
      <c r="E122" s="4">
        <v>0</v>
      </c>
      <c r="F122" s="6">
        <v>100</v>
      </c>
    </row>
    <row r="123" spans="1:6" ht="51" x14ac:dyDescent="0.2">
      <c r="A123" s="4">
        <v>81</v>
      </c>
      <c r="B123" s="7" t="s">
        <v>79</v>
      </c>
      <c r="C123" s="4" t="s">
        <v>51</v>
      </c>
      <c r="D123" s="4">
        <v>5</v>
      </c>
      <c r="E123" s="4">
        <v>3</v>
      </c>
      <c r="F123" s="6">
        <f>E123/D123*100</f>
        <v>60</v>
      </c>
    </row>
    <row r="124" spans="1:6" ht="25.5" x14ac:dyDescent="0.2">
      <c r="A124" s="4">
        <v>82</v>
      </c>
      <c r="B124" s="7" t="s">
        <v>114</v>
      </c>
      <c r="C124" s="4" t="s">
        <v>106</v>
      </c>
      <c r="D124" s="4">
        <v>10</v>
      </c>
      <c r="E124" s="4">
        <v>9.8000000000000007</v>
      </c>
      <c r="F124" s="6">
        <f t="shared" si="10"/>
        <v>98.000000000000014</v>
      </c>
    </row>
    <row r="125" spans="1:6" ht="25.5" x14ac:dyDescent="0.2">
      <c r="A125" s="4">
        <v>83</v>
      </c>
      <c r="B125" s="7" t="s">
        <v>147</v>
      </c>
      <c r="C125" s="4" t="s">
        <v>113</v>
      </c>
      <c r="D125" s="4">
        <v>16.7</v>
      </c>
      <c r="E125" s="4">
        <v>17.399999999999999</v>
      </c>
      <c r="F125" s="6">
        <v>100</v>
      </c>
    </row>
    <row r="126" spans="1:6" ht="76.5" x14ac:dyDescent="0.2">
      <c r="A126" s="4">
        <v>84</v>
      </c>
      <c r="B126" s="7" t="s">
        <v>148</v>
      </c>
      <c r="C126" s="4" t="s">
        <v>113</v>
      </c>
      <c r="D126" s="4">
        <v>3</v>
      </c>
      <c r="E126" s="4">
        <v>6.52</v>
      </c>
      <c r="F126" s="6">
        <v>100</v>
      </c>
    </row>
    <row r="127" spans="1:6" ht="38.25" x14ac:dyDescent="0.2">
      <c r="A127" s="4">
        <v>85</v>
      </c>
      <c r="B127" s="7" t="s">
        <v>80</v>
      </c>
      <c r="C127" s="4" t="s">
        <v>51</v>
      </c>
      <c r="D127" s="4">
        <v>21.5</v>
      </c>
      <c r="E127" s="4">
        <v>45</v>
      </c>
      <c r="F127" s="6">
        <v>100</v>
      </c>
    </row>
    <row r="128" spans="1:6" ht="63.75" x14ac:dyDescent="0.2">
      <c r="A128" s="4">
        <v>86</v>
      </c>
      <c r="B128" s="7" t="s">
        <v>81</v>
      </c>
      <c r="C128" s="4" t="s">
        <v>51</v>
      </c>
      <c r="D128" s="4">
        <v>10</v>
      </c>
      <c r="E128" s="4">
        <v>15</v>
      </c>
      <c r="F128" s="6">
        <v>100</v>
      </c>
    </row>
    <row r="129" spans="1:6" ht="51" x14ac:dyDescent="0.2">
      <c r="A129" s="4">
        <v>87</v>
      </c>
      <c r="B129" s="7" t="s">
        <v>149</v>
      </c>
      <c r="C129" s="4" t="s">
        <v>53</v>
      </c>
      <c r="D129" s="4">
        <v>0</v>
      </c>
      <c r="E129" s="4">
        <v>0</v>
      </c>
      <c r="F129" s="6">
        <v>100</v>
      </c>
    </row>
    <row r="130" spans="1:6" ht="25.5" x14ac:dyDescent="0.2">
      <c r="A130" s="22">
        <v>88</v>
      </c>
      <c r="B130" s="7" t="s">
        <v>150</v>
      </c>
      <c r="C130" s="22" t="s">
        <v>113</v>
      </c>
      <c r="D130" s="22">
        <v>3</v>
      </c>
      <c r="E130" s="22">
        <v>6.05</v>
      </c>
      <c r="F130" s="6">
        <v>100</v>
      </c>
    </row>
    <row r="131" spans="1:6" ht="25.5" x14ac:dyDescent="0.2">
      <c r="A131" s="22">
        <v>89</v>
      </c>
      <c r="B131" s="7" t="s">
        <v>151</v>
      </c>
      <c r="C131" s="22" t="s">
        <v>113</v>
      </c>
      <c r="D131" s="22">
        <v>10</v>
      </c>
      <c r="E131" s="22">
        <v>10.18</v>
      </c>
      <c r="F131" s="6">
        <v>100</v>
      </c>
    </row>
    <row r="132" spans="1:6" x14ac:dyDescent="0.2">
      <c r="A132" s="24"/>
      <c r="B132" s="24"/>
      <c r="C132" s="24"/>
      <c r="D132" s="24"/>
      <c r="E132" s="24"/>
      <c r="F132" s="8">
        <f>SUM(F121:F131)/11</f>
        <v>90.727272727272734</v>
      </c>
    </row>
    <row r="133" spans="1:6" ht="18.75" customHeight="1" x14ac:dyDescent="0.2">
      <c r="A133" s="25" t="s">
        <v>115</v>
      </c>
      <c r="B133" s="25"/>
      <c r="C133" s="25"/>
      <c r="D133" s="25"/>
      <c r="E133" s="25"/>
      <c r="F133" s="25"/>
    </row>
    <row r="134" spans="1:6" ht="25.5" x14ac:dyDescent="0.2">
      <c r="A134" s="4">
        <v>90</v>
      </c>
      <c r="B134" s="7" t="s">
        <v>152</v>
      </c>
      <c r="C134" s="4" t="s">
        <v>49</v>
      </c>
      <c r="D134" s="4">
        <v>0</v>
      </c>
      <c r="E134" s="4">
        <v>0.6</v>
      </c>
      <c r="F134" s="6">
        <v>100</v>
      </c>
    </row>
    <row r="135" spans="1:6" ht="51" x14ac:dyDescent="0.2">
      <c r="A135" s="4">
        <v>91</v>
      </c>
      <c r="B135" s="7" t="s">
        <v>39</v>
      </c>
      <c r="C135" s="4" t="s">
        <v>51</v>
      </c>
      <c r="D135" s="4">
        <v>0</v>
      </c>
      <c r="E135" s="6">
        <v>98.5</v>
      </c>
      <c r="F135" s="6">
        <v>100</v>
      </c>
    </row>
    <row r="136" spans="1:6" ht="76.5" x14ac:dyDescent="0.2">
      <c r="A136" s="4">
        <v>92</v>
      </c>
      <c r="B136" s="7" t="s">
        <v>82</v>
      </c>
      <c r="C136" s="4" t="s">
        <v>49</v>
      </c>
      <c r="D136" s="4">
        <v>0</v>
      </c>
      <c r="E136" s="6">
        <v>68.400000000000006</v>
      </c>
      <c r="F136" s="6">
        <v>100</v>
      </c>
    </row>
    <row r="137" spans="1:6" ht="76.5" x14ac:dyDescent="0.2">
      <c r="A137" s="4">
        <v>93</v>
      </c>
      <c r="B137" s="7" t="s">
        <v>40</v>
      </c>
      <c r="C137" s="4" t="s">
        <v>49</v>
      </c>
      <c r="D137" s="4">
        <v>100</v>
      </c>
      <c r="E137" s="6">
        <v>100</v>
      </c>
      <c r="F137" s="6">
        <f t="shared" ref="F137" si="11">E137/D137*100</f>
        <v>100</v>
      </c>
    </row>
    <row r="138" spans="1:6" ht="25.5" x14ac:dyDescent="0.2">
      <c r="A138" s="4">
        <v>94</v>
      </c>
      <c r="B138" s="7" t="s">
        <v>83</v>
      </c>
      <c r="C138" s="4" t="s">
        <v>51</v>
      </c>
      <c r="D138" s="4">
        <v>20</v>
      </c>
      <c r="E138" s="4">
        <v>22.2</v>
      </c>
      <c r="F138" s="6">
        <v>100</v>
      </c>
    </row>
    <row r="139" spans="1:6" x14ac:dyDescent="0.2">
      <c r="A139" s="4">
        <v>95</v>
      </c>
      <c r="B139" s="7" t="s">
        <v>84</v>
      </c>
      <c r="C139" s="4" t="s">
        <v>51</v>
      </c>
      <c r="D139" s="4">
        <v>0</v>
      </c>
      <c r="E139" s="4">
        <v>1</v>
      </c>
      <c r="F139" s="6">
        <v>100</v>
      </c>
    </row>
    <row r="140" spans="1:6" x14ac:dyDescent="0.2">
      <c r="A140" s="34"/>
      <c r="B140" s="34"/>
      <c r="C140" s="34"/>
      <c r="D140" s="34"/>
      <c r="E140" s="34"/>
      <c r="F140" s="8">
        <f>(F134+F136+F135+F137+F138+F139)/6</f>
        <v>100</v>
      </c>
    </row>
    <row r="141" spans="1:6" ht="18.75" customHeight="1" x14ac:dyDescent="0.2">
      <c r="A141" s="25" t="s">
        <v>41</v>
      </c>
      <c r="B141" s="25"/>
      <c r="C141" s="25"/>
      <c r="D141" s="25"/>
      <c r="E141" s="25"/>
      <c r="F141" s="25"/>
    </row>
    <row r="142" spans="1:6" ht="76.5" x14ac:dyDescent="0.2">
      <c r="A142" s="4">
        <v>96</v>
      </c>
      <c r="B142" s="7" t="s">
        <v>42</v>
      </c>
      <c r="C142" s="4" t="s">
        <v>51</v>
      </c>
      <c r="D142" s="4">
        <v>25</v>
      </c>
      <c r="E142" s="4">
        <v>24.2</v>
      </c>
      <c r="F142" s="6">
        <f t="shared" ref="F142:F143" si="12">E142/D142*100</f>
        <v>96.8</v>
      </c>
    </row>
    <row r="143" spans="1:6" ht="63.75" x14ac:dyDescent="0.2">
      <c r="A143" s="4">
        <v>97</v>
      </c>
      <c r="B143" s="7" t="s">
        <v>153</v>
      </c>
      <c r="C143" s="4" t="s">
        <v>51</v>
      </c>
      <c r="D143" s="4">
        <v>100</v>
      </c>
      <c r="E143" s="4">
        <v>100</v>
      </c>
      <c r="F143" s="6">
        <f t="shared" si="12"/>
        <v>100</v>
      </c>
    </row>
    <row r="144" spans="1:6" ht="25.5" x14ac:dyDescent="0.2">
      <c r="A144" s="4">
        <v>98</v>
      </c>
      <c r="B144" s="7" t="s">
        <v>43</v>
      </c>
      <c r="C144" s="4" t="s">
        <v>51</v>
      </c>
      <c r="D144" s="4">
        <v>95</v>
      </c>
      <c r="E144" s="4">
        <v>100</v>
      </c>
      <c r="F144" s="6">
        <v>100</v>
      </c>
    </row>
    <row r="145" spans="1:6" ht="25.5" x14ac:dyDescent="0.2">
      <c r="A145" s="4">
        <v>99</v>
      </c>
      <c r="B145" s="7" t="s">
        <v>44</v>
      </c>
      <c r="C145" s="4" t="s">
        <v>51</v>
      </c>
      <c r="D145" s="4">
        <v>150</v>
      </c>
      <c r="E145" s="4">
        <v>2567</v>
      </c>
      <c r="F145" s="6">
        <v>100</v>
      </c>
    </row>
    <row r="146" spans="1:6" x14ac:dyDescent="0.2">
      <c r="A146" s="26"/>
      <c r="B146" s="26"/>
      <c r="C146" s="26"/>
      <c r="D146" s="26"/>
      <c r="E146" s="26"/>
      <c r="F146" s="15">
        <f>(F145++F144+F143+F142)/4</f>
        <v>99.2</v>
      </c>
    </row>
    <row r="147" spans="1:6" ht="18.75" customHeight="1" x14ac:dyDescent="0.2">
      <c r="A147" s="25" t="s">
        <v>116</v>
      </c>
      <c r="B147" s="25"/>
      <c r="C147" s="25"/>
      <c r="D147" s="25"/>
      <c r="E147" s="25"/>
      <c r="F147" s="25"/>
    </row>
    <row r="148" spans="1:6" ht="38.25" x14ac:dyDescent="0.2">
      <c r="A148" s="4">
        <v>100</v>
      </c>
      <c r="B148" s="7" t="s">
        <v>85</v>
      </c>
      <c r="C148" s="4" t="s">
        <v>51</v>
      </c>
      <c r="D148" s="4">
        <v>64</v>
      </c>
      <c r="E148" s="4">
        <v>64</v>
      </c>
      <c r="F148" s="6">
        <v>100</v>
      </c>
    </row>
    <row r="149" spans="1:6" ht="25.5" x14ac:dyDescent="0.2">
      <c r="A149" s="4">
        <v>101</v>
      </c>
      <c r="B149" s="7" t="s">
        <v>86</v>
      </c>
      <c r="C149" s="4" t="s">
        <v>51</v>
      </c>
      <c r="D149" s="16">
        <v>0</v>
      </c>
      <c r="E149" s="18">
        <v>0</v>
      </c>
      <c r="F149" s="6">
        <v>100</v>
      </c>
    </row>
    <row r="150" spans="1:6" x14ac:dyDescent="0.2">
      <c r="A150" s="4">
        <v>102</v>
      </c>
      <c r="B150" s="7" t="s">
        <v>87</v>
      </c>
      <c r="C150" s="4" t="s">
        <v>51</v>
      </c>
      <c r="D150" s="17">
        <v>40438</v>
      </c>
      <c r="E150" s="17">
        <v>40438</v>
      </c>
      <c r="F150" s="6">
        <f t="shared" ref="F150:F151" si="13">E150/D150*100</f>
        <v>100</v>
      </c>
    </row>
    <row r="151" spans="1:6" ht="25.5" x14ac:dyDescent="0.2">
      <c r="A151" s="4">
        <v>103</v>
      </c>
      <c r="B151" s="7" t="s">
        <v>88</v>
      </c>
      <c r="C151" s="4" t="s">
        <v>51</v>
      </c>
      <c r="D151" s="4">
        <v>100</v>
      </c>
      <c r="E151" s="4">
        <v>100</v>
      </c>
      <c r="F151" s="6">
        <f t="shared" si="13"/>
        <v>100</v>
      </c>
    </row>
    <row r="152" spans="1:6" ht="38.25" x14ac:dyDescent="0.2">
      <c r="A152" s="4">
        <v>104</v>
      </c>
      <c r="B152" s="7" t="s">
        <v>89</v>
      </c>
      <c r="C152" s="4" t="s">
        <v>51</v>
      </c>
      <c r="D152" s="4">
        <v>0</v>
      </c>
      <c r="E152" s="4">
        <v>0</v>
      </c>
      <c r="F152" s="6">
        <v>100</v>
      </c>
    </row>
    <row r="153" spans="1:6" x14ac:dyDescent="0.2">
      <c r="A153" s="4">
        <v>105</v>
      </c>
      <c r="B153" s="7" t="s">
        <v>90</v>
      </c>
      <c r="C153" s="4" t="s">
        <v>51</v>
      </c>
      <c r="D153" s="18">
        <v>0</v>
      </c>
      <c r="E153" s="19">
        <v>0</v>
      </c>
      <c r="F153" s="6">
        <v>100</v>
      </c>
    </row>
    <row r="154" spans="1:6" x14ac:dyDescent="0.2">
      <c r="A154" s="24"/>
      <c r="B154" s="24"/>
      <c r="C154" s="24"/>
      <c r="D154" s="24"/>
      <c r="E154" s="24"/>
      <c r="F154" s="8">
        <f>(F151+F148+F149+F150+F152+F153)/6</f>
        <v>100</v>
      </c>
    </row>
    <row r="155" spans="1:6" ht="18.75" customHeight="1" x14ac:dyDescent="0.2">
      <c r="A155" s="25" t="s">
        <v>117</v>
      </c>
      <c r="B155" s="25"/>
      <c r="C155" s="25"/>
      <c r="D155" s="25"/>
      <c r="E155" s="25"/>
      <c r="F155" s="25"/>
    </row>
    <row r="156" spans="1:6" ht="38.25" x14ac:dyDescent="0.2">
      <c r="A156" s="4">
        <v>106</v>
      </c>
      <c r="B156" s="5" t="s">
        <v>91</v>
      </c>
      <c r="C156" s="4" t="s">
        <v>53</v>
      </c>
      <c r="D156" s="4">
        <v>15</v>
      </c>
      <c r="E156" s="4">
        <v>12</v>
      </c>
      <c r="F156" s="6">
        <f t="shared" ref="F156:F157" si="14">E156/D156*100</f>
        <v>80</v>
      </c>
    </row>
    <row r="157" spans="1:6" ht="76.5" x14ac:dyDescent="0.2">
      <c r="A157" s="4">
        <v>107</v>
      </c>
      <c r="B157" s="5" t="s">
        <v>92</v>
      </c>
      <c r="C157" s="4" t="s">
        <v>53</v>
      </c>
      <c r="D157" s="4">
        <v>100</v>
      </c>
      <c r="E157" s="4">
        <v>100</v>
      </c>
      <c r="F157" s="6">
        <f t="shared" si="14"/>
        <v>100</v>
      </c>
    </row>
    <row r="158" spans="1:6" ht="25.5" x14ac:dyDescent="0.2">
      <c r="A158" s="4">
        <v>108</v>
      </c>
      <c r="B158" s="5" t="s">
        <v>93</v>
      </c>
      <c r="C158" s="4" t="s">
        <v>51</v>
      </c>
      <c r="D158" s="4">
        <v>0</v>
      </c>
      <c r="E158" s="4">
        <v>0</v>
      </c>
      <c r="F158" s="6">
        <v>100</v>
      </c>
    </row>
    <row r="159" spans="1:6" ht="76.5" x14ac:dyDescent="0.2">
      <c r="A159" s="4">
        <v>109</v>
      </c>
      <c r="B159" s="5" t="s">
        <v>94</v>
      </c>
      <c r="C159" s="4" t="s">
        <v>51</v>
      </c>
      <c r="D159" s="4">
        <v>0</v>
      </c>
      <c r="E159" s="4">
        <v>0</v>
      </c>
      <c r="F159" s="6">
        <v>100</v>
      </c>
    </row>
    <row r="160" spans="1:6" x14ac:dyDescent="0.2">
      <c r="A160" s="26"/>
      <c r="B160" s="26"/>
      <c r="C160" s="26"/>
      <c r="D160" s="26"/>
      <c r="E160" s="26"/>
      <c r="F160" s="8">
        <f>(F156+F158+F157+F159)/4</f>
        <v>95</v>
      </c>
    </row>
    <row r="161" spans="1:6" ht="18.75" customHeight="1" x14ac:dyDescent="0.2">
      <c r="A161" s="27" t="s">
        <v>47</v>
      </c>
      <c r="B161" s="27"/>
      <c r="C161" s="27"/>
      <c r="D161" s="27"/>
      <c r="E161" s="27"/>
      <c r="F161" s="21">
        <f>(F25+F30+F37+F43+F48+F58+F64+F68+F72+F79+F88+F97+F102+F107+F113+F119+F132+F140+F146+F154+F160)/21</f>
        <v>88.161239994573322</v>
      </c>
    </row>
  </sheetData>
  <mergeCells count="53">
    <mergeCell ref="A2:F2"/>
    <mergeCell ref="D5:F6"/>
    <mergeCell ref="E1:F1"/>
    <mergeCell ref="A3:F4"/>
    <mergeCell ref="A5:A8"/>
    <mergeCell ref="B5:B8"/>
    <mergeCell ref="D7:D8"/>
    <mergeCell ref="E7:E8"/>
    <mergeCell ref="F7:F8"/>
    <mergeCell ref="C5:C8"/>
    <mergeCell ref="A140:E140"/>
    <mergeCell ref="A141:F141"/>
    <mergeCell ref="A146:E146"/>
    <mergeCell ref="A147:F147"/>
    <mergeCell ref="A26:F26"/>
    <mergeCell ref="A38:F38"/>
    <mergeCell ref="A49:F49"/>
    <mergeCell ref="A30:E30"/>
    <mergeCell ref="A31:F31"/>
    <mergeCell ref="A113:E113"/>
    <mergeCell ref="A88:E88"/>
    <mergeCell ref="A97:E97"/>
    <mergeCell ref="A68:E68"/>
    <mergeCell ref="A72:E72"/>
    <mergeCell ref="A79:E79"/>
    <mergeCell ref="A9:F9"/>
    <mergeCell ref="A65:F65"/>
    <mergeCell ref="A69:F69"/>
    <mergeCell ref="A73:F73"/>
    <mergeCell ref="A80:F80"/>
    <mergeCell ref="A58:E58"/>
    <mergeCell ref="A59:F59"/>
    <mergeCell ref="A64:E64"/>
    <mergeCell ref="A37:E37"/>
    <mergeCell ref="A43:E43"/>
    <mergeCell ref="A44:F44"/>
    <mergeCell ref="A48:E48"/>
    <mergeCell ref="A154:E154"/>
    <mergeCell ref="A155:F155"/>
    <mergeCell ref="A160:E160"/>
    <mergeCell ref="A161:E161"/>
    <mergeCell ref="A25:E25"/>
    <mergeCell ref="A89:F89"/>
    <mergeCell ref="A98:F98"/>
    <mergeCell ref="A103:F103"/>
    <mergeCell ref="A108:F108"/>
    <mergeCell ref="A114:F114"/>
    <mergeCell ref="A119:E119"/>
    <mergeCell ref="A132:E132"/>
    <mergeCell ref="A133:F133"/>
    <mergeCell ref="A120:F120"/>
    <mergeCell ref="A102:E102"/>
    <mergeCell ref="A107:E107"/>
  </mergeCells>
  <pageMargins left="0.7" right="0.7" top="0.75" bottom="0.75" header="0.3" footer="0.3"/>
  <pageSetup paperSize="9" scale="85" fitToHeight="0" orientation="portrait" r:id="rId1"/>
  <rowBreaks count="5" manualBreakCount="5">
    <brk id="25" max="5" man="1"/>
    <brk id="58" max="5" man="1"/>
    <brk id="88" max="5" man="1"/>
    <brk id="119" max="5" man="1"/>
    <brk id="1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2026-04-29T11:34:07Z</cp:lastPrinted>
  <dcterms:created xsi:type="dcterms:W3CDTF">2022-02-04T07:45:16Z</dcterms:created>
  <dcterms:modified xsi:type="dcterms:W3CDTF">2026-04-30T07:12:29Z</dcterms:modified>
</cp:coreProperties>
</file>